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C10" i="1"/>
  <c r="D10" i="1"/>
  <c r="E12" i="1" l="1"/>
  <c r="E13" i="1" s="1"/>
  <c r="F8" i="1" l="1"/>
  <c r="F9" i="1"/>
  <c r="G9" i="1" s="1"/>
  <c r="Q11" i="1" l="1"/>
  <c r="Q10" i="1"/>
  <c r="G8" i="1"/>
  <c r="M10" i="1"/>
  <c r="J11" i="1"/>
  <c r="J10" i="1"/>
  <c r="E11" i="1"/>
  <c r="M11" i="1"/>
  <c r="D11" i="1"/>
  <c r="C11" i="1"/>
  <c r="Q18" i="1" l="1"/>
  <c r="J18" i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profesionales por encima del máximo permitido, especificado en el Anexo I del Pliego de Prescripciones Técnicas. 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<sst xmlns="http://schemas.openxmlformats.org/spreadsheetml/2006/main" count="38" uniqueCount="32">
  <si>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</si>
  <si>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</si>
  <si>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</si>
  <si>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</si>
  <si>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</si>
  <si>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</si>
  <si>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</si>
  <si>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</si>
  <si>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</si>
  <si>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</si>
  <si>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</si>
  <si>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</si>
  <si>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</si>
  <si>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</si>
  <si>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</si>
  <si>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</si>
  <si>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</si>
  <si>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QUIRÚRGICA - Angiología y Cirugía vascular en Majadahonda</t>
  </si>
  <si>
    <t>(F)
CENTRO/s MÉDICO/s DONDE SE HA/n REALIZADO LA/s VALORACIÓN/es</t>
  </si>
  <si>
    <t>(H)
TÍTULO/s DEL MASTER O CURSO</t>
  </si>
  <si>
    <t>(I)
ORGANISMO/s OFICIAL/es QUE LO EXPIDE/n</t>
  </si>
  <si>
    <r>
      <t xml:space="preserve">Lote 6: Servicio de </t>
    </r>
    <r>
      <rPr>
        <b/>
        <sz val="10"/>
        <color rgb="FF000000"/>
        <rFont val="Calibri"/>
        <family val="2"/>
      </rPr>
      <t>Angiología y Cirugía Vascular</t>
    </r>
    <r>
      <rPr>
        <sz val="10"/>
        <color rgb="FF000000"/>
        <rFont val="Calibri"/>
        <family val="2"/>
      </rPr>
      <t xml:space="preserve"> para el Hospital FREMAP de Majadahonda.</t>
    </r>
  </si>
  <si>
    <t>• Nº de ECODOPPLER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</si>
  <si>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</si>
  <si>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</si>
  <si>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</si>
  <si>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</si>
  <si>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</si>
  <si>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(U)  DATO A INCLUIR EN EL PORTAL DE LICITACIÓN  </t>
  </si>
  <si>
    <t xml:space="preserve"> (T)  DATO A INCLUIR EN EL PORTAL DE LICITACIÓN  </t>
  </si>
  <si>
    <t xml:space="preserve"> (S)  DATO A INCLUIR EN EL PORTAL DE LICITACIÓN  </t>
  </si>
  <si>
    <t xml:space="preserve"> (R)  DATO A INCLUIR EN EL PORTAL DE LICITACIÓN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</si>
</sst>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/>
      <protection locked="0"/>
    </xf>
    <xf numFmtId="2" fontId="2" fillId="3" borderId="1" xfId="0" applyNumberFormat="1" applyFont="1" applyFill="1" applyBorder="1" applyAlignment="1">
      <alignment horizontal="right" vertical="center" wrapText="1" indent="1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justify" vertical="center" wrapText="1"/>
    </xf>
    <xf numFmtId="0" fontId="16" fillId="0" borderId="9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2" style="6" customWidth="1"/>
    <col min="10" max="10" width="28" style="6" customWidth="1"/>
    <col min="11" max="11" width="4.5703125" style="6" customWidth="1"/>
    <col min="12" max="12" width="53.8554687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67" t="s">
        <v>17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9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78" t="s">
        <v>27</v>
      </c>
      <c r="D5" s="79"/>
      <c r="E5" s="79"/>
      <c r="F5" s="80"/>
      <c r="G5" s="14"/>
      <c r="H5" s="14"/>
      <c r="I5" s="111" t="s">
        <v>27</v>
      </c>
      <c r="J5" s="84"/>
      <c r="K5" s="14"/>
      <c r="L5" s="112" t="s">
        <v>27</v>
      </c>
      <c r="M5" s="87"/>
      <c r="N5" s="14"/>
      <c r="O5" s="70" t="s">
        <v>27</v>
      </c>
      <c r="P5" s="71"/>
      <c r="Q5" s="72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81" t="s">
        <v>4</v>
      </c>
      <c r="D6" s="82"/>
      <c r="E6" s="82"/>
      <c r="F6" s="83"/>
      <c r="G6" s="14"/>
      <c r="H6" s="14"/>
      <c r="I6" s="85" t="s">
        <v>5</v>
      </c>
      <c r="J6" s="86"/>
      <c r="K6" s="14"/>
      <c r="L6" s="88" t="s">
        <v>6</v>
      </c>
      <c r="M6" s="89"/>
      <c r="N6" s="14"/>
      <c r="O6" s="73" t="s">
        <v>7</v>
      </c>
      <c r="P6" s="74"/>
      <c r="Q6" s="75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18</v>
      </c>
      <c r="K7" s="14"/>
      <c r="L7" s="92" t="s">
        <v>3</v>
      </c>
      <c r="M7" s="93"/>
      <c r="N7" s="14"/>
      <c r="O7" s="10" t="s">
        <v>19</v>
      </c>
      <c r="P7" s="10" t="s">
        <v>20</v>
      </c>
      <c r="Q7" s="10" t="s">
        <v>25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90" t="s">
        <v>16</v>
      </c>
      <c r="C8" s="42"/>
      <c r="D8" s="43"/>
      <c r="E8" s="44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48"/>
      <c r="J8" s="49"/>
      <c r="K8" s="17"/>
      <c r="L8" s="94"/>
      <c r="M8" s="95"/>
      <c r="N8" s="17"/>
      <c r="O8" s="52"/>
      <c r="P8" s="53"/>
      <c r="Q8" s="57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3.5" thickBot="1" x14ac:dyDescent="0.3">
      <c r="A9" s="14"/>
      <c r="B9" s="91"/>
      <c r="C9" s="45"/>
      <c r="D9" s="46"/>
      <c r="E9" s="47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0"/>
      <c r="J9" s="51"/>
      <c r="K9" s="17"/>
      <c r="L9" s="96"/>
      <c r="M9" s="97"/>
      <c r="N9" s="17"/>
      <c r="O9" s="54"/>
      <c r="P9" s="55"/>
      <c r="Q9" s="58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6.5" customHeight="1" thickBot="1" x14ac:dyDescent="0.3">
      <c r="A10" s="14"/>
      <c r="B10" s="1" t="s">
        <v>10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60">
        <f>SUMIFS(E8:E9,C8:C9,"&lt;&gt;",D8:D9,"&lt;&gt;",E8:E9,"&lt;&gt;")</f>
        <v>0</v>
      </c>
      <c r="F10" s="14"/>
      <c r="G10" s="14"/>
      <c r="H10" s="14"/>
      <c r="I10" s="59" t="s">
        <v>12</v>
      </c>
      <c r="J10" s="62">
        <f>SUMIFS(I8:I9,F8:F9,"SI")</f>
        <v>0</v>
      </c>
      <c r="K10" s="17"/>
      <c r="L10" s="4" t="s">
        <v>13</v>
      </c>
      <c r="M10" s="39">
        <f>COUNTIFS(F8:F9,"SI",L8:L9,"SI")</f>
        <v>0</v>
      </c>
      <c r="N10" s="17"/>
      <c r="O10" s="76" t="s">
        <v>26</v>
      </c>
      <c r="P10" s="77"/>
      <c r="Q10" s="63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" t="s">
        <v>11</v>
      </c>
      <c r="C11" s="41">
        <f>COUNTIFS(F8:F9,"SI")</f>
        <v>0</v>
      </c>
      <c r="D11" s="12">
        <f>SUMIFS(D8:D9,F8:F9,"SI")</f>
        <v>0</v>
      </c>
      <c r="E11" s="61">
        <f>SUMIFS(E8:E9,F8:F9,"SI")</f>
        <v>0</v>
      </c>
      <c r="F11" s="14"/>
      <c r="G11" s="14"/>
      <c r="H11" s="14"/>
      <c r="I11" s="2" t="s">
        <v>11</v>
      </c>
      <c r="J11" s="40">
        <f>COUNTIFS(F8:F9,"SI")</f>
        <v>0</v>
      </c>
      <c r="K11" s="17"/>
      <c r="L11" s="4" t="s">
        <v>11</v>
      </c>
      <c r="M11" s="39">
        <f>COUNTIFS(F8:F9,"SI")</f>
        <v>0</v>
      </c>
      <c r="N11" s="17"/>
      <c r="O11" s="76" t="s">
        <v>11</v>
      </c>
      <c r="P11" s="77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6.5" customHeight="1" thickBot="1" x14ac:dyDescent="0.3">
      <c r="A12" s="14"/>
      <c r="B12" s="100" t="s">
        <v>14</v>
      </c>
      <c r="C12" s="101"/>
      <c r="D12" s="102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103" t="s">
        <v>15</v>
      </c>
      <c r="C13" s="104"/>
      <c r="D13" s="105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20.25" customHeight="1" thickBot="1" x14ac:dyDescent="0.3">
      <c r="A18" s="26"/>
      <c r="B18" s="106" t="s">
        <v>31</v>
      </c>
      <c r="C18" s="107"/>
      <c r="D18" s="108"/>
      <c r="E18" s="98">
        <f>IFERROR((D11/C11)*(E11/C11),0)</f>
        <v>0</v>
      </c>
      <c r="F18" s="99"/>
      <c r="G18" s="24"/>
      <c r="H18" s="24"/>
      <c r="I18" s="3" t="s">
        <v>30</v>
      </c>
      <c r="J18" s="7">
        <f>IFERROR(J10/J11,0)</f>
        <v>0</v>
      </c>
      <c r="K18" s="37"/>
      <c r="L18" s="5" t="s">
        <v>29</v>
      </c>
      <c r="M18" s="56">
        <f>IFERROR(M10/M11,0)</f>
        <v>0</v>
      </c>
      <c r="N18" s="38"/>
      <c r="O18" s="109" t="s">
        <v>28</v>
      </c>
      <c r="P18" s="110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</sheetData>
  <sheetProtection password="D551" sheet="1" selectLockedCells="1"/>
  <mergeCells count="20">
    <mergeCell ref="E18:F18"/>
    <mergeCell ref="B12:D12"/>
    <mergeCell ref="B13:D13"/>
    <mergeCell ref="B18:D18"/>
    <mergeCell ref="O18:P18"/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L8:M8"/>
    <mergeCell ref="L9:M9"/>
  </mergeCells>
  <conditionalFormatting sqref="I9:J9 L9 O9:Q9">
    <cfRule type="expression" dxfId="1" priority="54">
      <formula>$F$9&lt;&gt;"SI"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B10" sqref="B10"/>
    </sheetView>
  </sheetViews>
  <sheetFormatPr baseColWidth="10" defaultRowHeight="15" x14ac:dyDescent="0.25"/>
  <cols>
    <col min="2" max="2" width="46.140625" customWidth="1"/>
    <col min="3" max="3" width="46.5703125" customWidth="1"/>
  </cols>
  <sheetData>
    <row r="6" spans="2:3" x14ac:dyDescent="0.25">
      <c r="B6" s="66" t="s">
        <v>23</v>
      </c>
      <c r="C6" s="66" t="s">
        <v>24</v>
      </c>
    </row>
    <row r="7" spans="2:3" ht="36.75" customHeight="1" x14ac:dyDescent="0.25">
      <c r="B7" s="64" t="s">
        <v>21</v>
      </c>
      <c r="C7" s="6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2018-10-30T12:16:19Z</dcterms:modified>
</cp:coreProperties>
</file>